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5BC8994C-9670-4BF4-867A-6D30F86B10C3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0" l="1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0" l="1"/>
  <c r="J5" i="20" s="1"/>
  <c r="J4" i="20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J5" i="8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5" i="20" l="1"/>
  <c r="J36" i="20"/>
  <c r="L36" i="20" s="1"/>
  <c r="N36" i="20" s="1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F37" i="7"/>
  <c r="J36" i="7" s="1"/>
  <c r="J39" i="20" l="1"/>
  <c r="J5" i="7"/>
  <c r="J4" i="7"/>
  <c r="N39" i="20" l="1"/>
  <c r="N41" i="20" s="1"/>
  <c r="J7" i="7"/>
  <c r="J35" i="7" s="1"/>
  <c r="J39" i="7" s="1"/>
  <c r="L36" i="7"/>
  <c r="N36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<sst xmlns="http://schemas.openxmlformats.org/spreadsheetml/2006/main" count="511" uniqueCount="37">
  <si>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</si>
  <si>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</si>
  <si>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</si>
  <si>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</si>
  <si>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</si>
  <si>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</si>
  <si>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</si>
  <si>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</si>
  <si>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</si>
  <si>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</si>
  <si>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</si>
  <si>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</si>
  <si>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</si>
  <si>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</si>
  <si>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</si>
  <si>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</si>
  <si>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</si>
  <si>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</si>
  <si>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</si>
  <si>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</si>
  <si>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</si>
  <si>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</si>
  <si>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</si>
  <si>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</si>
  <si>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</si>
  <si>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</si>
  <si>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</si>
  <si>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</si>
  <si>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</si>
  <si>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</si>
  <si>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</si>
  <si>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</si>
  <si>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</si>
  <si>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ATAKAN ÇELİK</t>
  </si>
  <si>
    <t>EYYÜP AĞA</t>
  </si>
  <si>
    <t xml:space="preserve">V KATILIM </t>
  </si>
  <si>
    <t>Z. 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</si>
</sst>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6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" fillId="0" borderId="0" xfId="210" applyNumberFormat="1" applyAlignment="1">
      <alignment horizontal="left"/>
    </xf>
    <xf numFmtId="4" fontId="1" fillId="0" borderId="0" xfId="21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0F79EB33-8DC0-4C1C-BF3E-05A94FFD1A8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5FF14A9-1F72-42CA-9516-0173935E084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91A571D-F5AD-4814-B68E-E5B16C7C7FB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DEA4545-BDD2-4482-AD4F-B57E7A56981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3C60885-6CDA-4DB7-B39B-3FEAAB9C86C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D2DAA62-9304-46B8-AECE-840EABBAA88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B52648B-F153-43B3-A307-0E394A411D1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0EC9560-42FD-4573-8B0F-5300B76004D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6552C5B-5D09-4DAE-97F0-1487BBA3959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7228F6F-4B62-4B0F-BED2-E5893FEA2ED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3192098-5958-4A4D-8B4B-5677736E87E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AAF56C7-AFA0-447B-BB79-92243FB7DE9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B0F99C2-F4BB-4FDC-9B3B-4A5F0CC9D57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59D5075-5C51-475A-A66D-9EE5145D05F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09A9484-390D-4664-8169-BE7F1E8D4B6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EDB6EF5-7DF1-41A1-A2F1-872CF513FE4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78E9342-D81A-4742-8A58-87D3A894C24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B4CCD3F-C1CF-424B-8B1C-2362116BBEC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773EB8B-AD8B-4E2E-B654-68A1F85F140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7569679-6725-4D6D-BEB0-CEE70FCF3F7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31D2-1618-4181-99CF-24FD745B0391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78</v>
      </c>
      <c r="D4" s="9"/>
      <c r="E4" s="10">
        <v>13.25</v>
      </c>
      <c r="F4" s="33">
        <f>E4*C4</f>
        <v>1033.5</v>
      </c>
      <c r="G4" s="11"/>
      <c r="H4" s="12" t="s">
        <v>6</v>
      </c>
      <c r="I4" s="13">
        <v>0.01</v>
      </c>
      <c r="J4" s="14">
        <f>(F36+F37)*I4</f>
        <v>218.75749999999999</v>
      </c>
    </row>
    <row r="5" spans="2:29" x14ac:dyDescent="0.25">
      <c r="B5" s="7">
        <v>45598</v>
      </c>
      <c r="C5" s="8">
        <v>77</v>
      </c>
      <c r="D5" s="9"/>
      <c r="E5" s="10">
        <v>13.25</v>
      </c>
      <c r="F5" s="33">
        <f t="shared" ref="F5:F34" si="0">E5*C5</f>
        <v>1020.25</v>
      </c>
      <c r="G5" s="11"/>
      <c r="H5" s="12" t="s">
        <v>7</v>
      </c>
      <c r="I5" s="13">
        <v>1E-3</v>
      </c>
      <c r="J5" s="14">
        <f>(F36+F37)*I5</f>
        <v>21.87575</v>
      </c>
    </row>
    <row r="6" spans="2:29" x14ac:dyDescent="0.25">
      <c r="B6" s="7">
        <v>45599</v>
      </c>
      <c r="C6" s="8">
        <v>77.5</v>
      </c>
      <c r="D6" s="9"/>
      <c r="E6" s="10">
        <v>13.25</v>
      </c>
      <c r="F6" s="33">
        <f t="shared" si="0"/>
        <v>1026.875</v>
      </c>
      <c r="G6" s="11"/>
      <c r="H6" s="12" t="s">
        <v>8</v>
      </c>
      <c r="I6" s="13"/>
      <c r="J6" s="14">
        <v>1.33</v>
      </c>
    </row>
    <row r="7" spans="2:29" x14ac:dyDescent="0.25">
      <c r="B7" s="7">
        <v>45600</v>
      </c>
      <c r="C7" s="8">
        <v>70.5</v>
      </c>
      <c r="D7" s="9"/>
      <c r="E7" s="10">
        <v>13.25</v>
      </c>
      <c r="F7" s="33">
        <f t="shared" si="0"/>
        <v>934.125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>
        <v>68.5</v>
      </c>
      <c r="D8" s="9"/>
      <c r="E8" s="10">
        <v>13.25</v>
      </c>
      <c r="F8" s="33">
        <f t="shared" si="0"/>
        <v>907.625</v>
      </c>
      <c r="G8" s="15">
        <v>45642</v>
      </c>
      <c r="H8" s="16" t="s">
        <v>35</v>
      </c>
      <c r="I8" s="17"/>
      <c r="J8" s="18">
        <v>12547.32</v>
      </c>
    </row>
    <row r="9" spans="2:29" x14ac:dyDescent="0.25">
      <c r="B9" s="7">
        <v>45602</v>
      </c>
      <c r="C9" s="8">
        <v>73</v>
      </c>
      <c r="D9" s="9"/>
      <c r="E9" s="10">
        <v>13.25</v>
      </c>
      <c r="F9" s="33">
        <f t="shared" si="0"/>
        <v>967.25</v>
      </c>
      <c r="G9" s="15">
        <v>45643</v>
      </c>
      <c r="H9" s="16" t="s">
        <v>34</v>
      </c>
      <c r="I9" s="17"/>
      <c r="J9" s="18">
        <v>9086.4699999999993</v>
      </c>
    </row>
    <row r="10" spans="2:29" x14ac:dyDescent="0.25">
      <c r="B10" s="7">
        <v>45603</v>
      </c>
      <c r="C10" s="8">
        <v>71</v>
      </c>
      <c r="D10" s="9"/>
      <c r="E10" s="10">
        <v>13.25</v>
      </c>
      <c r="F10" s="33">
        <f t="shared" si="0"/>
        <v>940.75</v>
      </c>
      <c r="G10" s="15"/>
      <c r="H10" s="16"/>
      <c r="I10" s="17"/>
      <c r="J10" s="18"/>
    </row>
    <row r="11" spans="2:29" x14ac:dyDescent="0.25">
      <c r="B11" s="7">
        <v>45604</v>
      </c>
      <c r="C11" s="8">
        <v>60</v>
      </c>
      <c r="D11" s="9"/>
      <c r="E11" s="10">
        <v>13.25</v>
      </c>
      <c r="F11" s="33">
        <f t="shared" si="0"/>
        <v>795</v>
      </c>
      <c r="G11" s="19"/>
      <c r="H11" s="16"/>
      <c r="I11" s="17"/>
      <c r="J11" s="18"/>
    </row>
    <row r="12" spans="2:29" x14ac:dyDescent="0.25">
      <c r="B12" s="7">
        <v>45605</v>
      </c>
      <c r="C12" s="8">
        <v>67.5</v>
      </c>
      <c r="D12" s="9"/>
      <c r="E12" s="10">
        <v>13.25</v>
      </c>
      <c r="F12" s="33">
        <f t="shared" si="0"/>
        <v>894.375</v>
      </c>
      <c r="G12" s="19"/>
      <c r="H12" s="16"/>
      <c r="I12" s="17"/>
      <c r="J12" s="18"/>
    </row>
    <row r="13" spans="2:29" x14ac:dyDescent="0.25">
      <c r="B13" s="7">
        <v>45606</v>
      </c>
      <c r="C13" s="8">
        <v>68.5</v>
      </c>
      <c r="D13" s="9"/>
      <c r="E13" s="10">
        <v>13.25</v>
      </c>
      <c r="F13" s="33">
        <f t="shared" si="0"/>
        <v>907.625</v>
      </c>
      <c r="G13" s="19"/>
      <c r="H13" s="16"/>
      <c r="I13" s="17"/>
      <c r="J13" s="18"/>
    </row>
    <row r="14" spans="2:29" x14ac:dyDescent="0.25">
      <c r="B14" s="7">
        <v>45607</v>
      </c>
      <c r="C14" s="8">
        <v>68.5</v>
      </c>
      <c r="D14" s="9"/>
      <c r="E14" s="10">
        <v>13.25</v>
      </c>
      <c r="F14" s="33">
        <f t="shared" si="0"/>
        <v>907.625</v>
      </c>
      <c r="G14" s="19"/>
      <c r="H14" s="16"/>
      <c r="I14" s="17"/>
      <c r="J14" s="18"/>
    </row>
    <row r="15" spans="2:29" x14ac:dyDescent="0.25">
      <c r="B15" s="7">
        <v>45608</v>
      </c>
      <c r="C15" s="8">
        <v>63.5</v>
      </c>
      <c r="D15" s="9"/>
      <c r="E15" s="10">
        <v>13.25</v>
      </c>
      <c r="F15" s="33">
        <f t="shared" si="0"/>
        <v>841.375</v>
      </c>
      <c r="G15" s="19"/>
      <c r="H15" s="16"/>
      <c r="I15" s="17"/>
      <c r="J15" s="18"/>
    </row>
    <row r="16" spans="2:29" x14ac:dyDescent="0.25">
      <c r="B16" s="7">
        <v>45609</v>
      </c>
      <c r="C16" s="8">
        <v>62</v>
      </c>
      <c r="D16" s="9"/>
      <c r="E16" s="10">
        <v>13.25</v>
      </c>
      <c r="F16" s="33">
        <f t="shared" si="0"/>
        <v>821.5</v>
      </c>
      <c r="G16" s="19"/>
      <c r="H16" s="16"/>
      <c r="I16" s="17"/>
      <c r="J16" s="18"/>
    </row>
    <row r="17" spans="2:14" x14ac:dyDescent="0.25">
      <c r="B17" s="7">
        <v>45610</v>
      </c>
      <c r="C17" s="8">
        <v>60.5</v>
      </c>
      <c r="D17" s="9"/>
      <c r="E17" s="10">
        <v>13.25</v>
      </c>
      <c r="F17" s="33">
        <f t="shared" si="0"/>
        <v>801.625</v>
      </c>
      <c r="G17" s="19"/>
      <c r="H17" s="16"/>
      <c r="I17" s="17"/>
      <c r="J17" s="18"/>
    </row>
    <row r="18" spans="2:14" x14ac:dyDescent="0.25">
      <c r="B18" s="7">
        <v>45611</v>
      </c>
      <c r="C18" s="8">
        <v>56</v>
      </c>
      <c r="D18" s="9"/>
      <c r="E18" s="10">
        <v>13.25</v>
      </c>
      <c r="F18" s="33">
        <f t="shared" si="0"/>
        <v>742</v>
      </c>
      <c r="G18" s="19"/>
      <c r="H18" s="16"/>
      <c r="I18" s="17"/>
      <c r="J18" s="18"/>
    </row>
    <row r="19" spans="2:14" x14ac:dyDescent="0.25">
      <c r="B19" s="7">
        <v>45612</v>
      </c>
      <c r="C19" s="8">
        <v>54</v>
      </c>
      <c r="D19" s="9"/>
      <c r="E19" s="10">
        <v>13.25</v>
      </c>
      <c r="F19" s="33">
        <f t="shared" si="0"/>
        <v>715.5</v>
      </c>
      <c r="G19" s="19"/>
      <c r="H19" s="16"/>
      <c r="I19" s="17"/>
      <c r="J19" s="18"/>
    </row>
    <row r="20" spans="2:14" x14ac:dyDescent="0.25">
      <c r="B20" s="7">
        <v>45613</v>
      </c>
      <c r="C20" s="8">
        <v>49.5</v>
      </c>
      <c r="D20" s="9"/>
      <c r="E20" s="10">
        <v>13.25</v>
      </c>
      <c r="F20" s="33">
        <f t="shared" si="0"/>
        <v>655.875</v>
      </c>
      <c r="G20" s="19"/>
      <c r="H20" s="16"/>
      <c r="I20" s="17"/>
      <c r="J20" s="18"/>
    </row>
    <row r="21" spans="2:14" x14ac:dyDescent="0.25">
      <c r="B21" s="7">
        <v>45614</v>
      </c>
      <c r="C21" s="8">
        <v>53.5</v>
      </c>
      <c r="D21" s="9"/>
      <c r="E21" s="10">
        <v>13.25</v>
      </c>
      <c r="F21" s="33">
        <f t="shared" si="0"/>
        <v>708.875</v>
      </c>
      <c r="G21" s="19"/>
      <c r="H21" s="16"/>
      <c r="I21" s="17"/>
      <c r="J21" s="18"/>
    </row>
    <row r="22" spans="2:14" x14ac:dyDescent="0.25">
      <c r="B22" s="7">
        <v>45615</v>
      </c>
      <c r="C22" s="8">
        <v>41</v>
      </c>
      <c r="D22" s="9"/>
      <c r="E22" s="10">
        <v>13.25</v>
      </c>
      <c r="F22" s="33">
        <f t="shared" si="0"/>
        <v>543.25</v>
      </c>
      <c r="G22" s="19"/>
      <c r="H22" s="16"/>
      <c r="I22" s="17"/>
      <c r="J22" s="18"/>
    </row>
    <row r="23" spans="2:14" x14ac:dyDescent="0.25">
      <c r="B23" s="7">
        <v>45616</v>
      </c>
      <c r="C23" s="8">
        <v>41.5</v>
      </c>
      <c r="D23" s="9"/>
      <c r="E23" s="10">
        <v>13.25</v>
      </c>
      <c r="F23" s="33">
        <f t="shared" si="0"/>
        <v>549.875</v>
      </c>
      <c r="G23" s="19"/>
      <c r="H23" s="16"/>
      <c r="I23" s="17"/>
      <c r="J23" s="18"/>
    </row>
    <row r="24" spans="2:14" x14ac:dyDescent="0.25">
      <c r="B24" s="7">
        <v>45617</v>
      </c>
      <c r="C24" s="8">
        <v>42</v>
      </c>
      <c r="D24" s="9"/>
      <c r="E24" s="10">
        <v>13.25</v>
      </c>
      <c r="F24" s="33">
        <f t="shared" si="0"/>
        <v>556.5</v>
      </c>
      <c r="G24" s="19"/>
      <c r="H24" s="16"/>
      <c r="I24" s="17"/>
      <c r="J24" s="18"/>
    </row>
    <row r="25" spans="2:14" x14ac:dyDescent="0.25">
      <c r="B25" s="7">
        <v>45618</v>
      </c>
      <c r="C25" s="8">
        <v>43</v>
      </c>
      <c r="D25" s="9"/>
      <c r="E25" s="10">
        <v>13.25</v>
      </c>
      <c r="F25" s="33">
        <f t="shared" si="0"/>
        <v>569.75</v>
      </c>
      <c r="G25" s="19"/>
      <c r="H25" s="16"/>
      <c r="I25" s="17"/>
      <c r="J25" s="18"/>
    </row>
    <row r="26" spans="2:14" x14ac:dyDescent="0.25">
      <c r="B26" s="7">
        <v>45619</v>
      </c>
      <c r="C26" s="8">
        <v>42.5</v>
      </c>
      <c r="D26" s="9"/>
      <c r="E26" s="10">
        <v>13.25</v>
      </c>
      <c r="F26" s="33">
        <f t="shared" si="0"/>
        <v>563.125</v>
      </c>
      <c r="G26" s="19"/>
      <c r="H26" s="16"/>
      <c r="I26" s="17"/>
      <c r="J26" s="18"/>
    </row>
    <row r="27" spans="2:14" x14ac:dyDescent="0.25">
      <c r="B27" s="7">
        <v>45620</v>
      </c>
      <c r="C27" s="8">
        <v>20</v>
      </c>
      <c r="D27" s="9"/>
      <c r="E27" s="10">
        <v>13.25</v>
      </c>
      <c r="F27" s="33">
        <f t="shared" si="0"/>
        <v>265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56</v>
      </c>
      <c r="D28" s="9"/>
      <c r="E28" s="10">
        <v>13.25</v>
      </c>
      <c r="F28" s="33">
        <f t="shared" si="0"/>
        <v>742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38.5</v>
      </c>
      <c r="D29" s="9"/>
      <c r="E29" s="10">
        <v>13.25</v>
      </c>
      <c r="F29" s="33">
        <f t="shared" si="0"/>
        <v>510.125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38</v>
      </c>
      <c r="D30" s="9"/>
      <c r="E30" s="10">
        <v>13.25</v>
      </c>
      <c r="F30" s="33">
        <f t="shared" si="0"/>
        <v>503.5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37</v>
      </c>
      <c r="D31" s="9"/>
      <c r="E31" s="10">
        <v>13.25</v>
      </c>
      <c r="F31" s="33">
        <f t="shared" si="0"/>
        <v>490.25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37</v>
      </c>
      <c r="D32" s="9"/>
      <c r="E32" s="10">
        <v>13.25</v>
      </c>
      <c r="F32" s="33">
        <f t="shared" si="0"/>
        <v>490.25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35.5</v>
      </c>
      <c r="D33" s="9"/>
      <c r="E33" s="10">
        <v>13.25</v>
      </c>
      <c r="F33" s="33">
        <f t="shared" si="0"/>
        <v>470.375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1651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21875.753250000002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21875.75</v>
      </c>
      <c r="L36" s="31">
        <f>J36-J4-J5-J6</f>
        <v>21633.786749999999</v>
      </c>
      <c r="M36" s="31"/>
      <c r="N36" s="31">
        <f>L36-M36</f>
        <v>21633.786749999999</v>
      </c>
    </row>
    <row r="37" spans="2:14" x14ac:dyDescent="0.25">
      <c r="B37" s="26" t="s">
        <v>14</v>
      </c>
      <c r="C37" s="30">
        <f>C35</f>
        <v>1651</v>
      </c>
      <c r="D37" s="9">
        <f>D35/1.03</f>
        <v>0</v>
      </c>
      <c r="E37" s="10"/>
      <c r="F37" s="33">
        <f>SUM(F4:F36)</f>
        <v>21875.75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-3.2500000015716068E-3</v>
      </c>
      <c r="M39" s="17"/>
      <c r="N39" s="40">
        <f>J39+N34</f>
        <v>-3.2500000015716068E-3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-3.2500000015716068E-3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61"/>
  <sheetViews>
    <sheetView zoomScale="85" zoomScaleNormal="85" workbookViewId="0">
      <selection activeCell="O12" sqref="O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38</v>
      </c>
      <c r="D4" s="9"/>
      <c r="E4" s="10">
        <v>13.25</v>
      </c>
      <c r="F4" s="33">
        <f>E4*C4</f>
        <v>503.5</v>
      </c>
      <c r="G4" s="11"/>
      <c r="H4" s="12" t="s">
        <v>6</v>
      </c>
      <c r="I4" s="13">
        <v>0.01</v>
      </c>
      <c r="J4" s="14">
        <f>(F36+F37)*I4</f>
        <v>82.15</v>
      </c>
    </row>
    <row r="5" spans="2:29" x14ac:dyDescent="0.25">
      <c r="B5" s="7">
        <v>45628</v>
      </c>
      <c r="C5" s="8">
        <v>37</v>
      </c>
      <c r="D5" s="9"/>
      <c r="E5" s="10">
        <v>13.25</v>
      </c>
      <c r="F5" s="33">
        <f t="shared" ref="F5:F34" si="0">E5*C5</f>
        <v>490.25</v>
      </c>
      <c r="G5" s="11"/>
      <c r="H5" s="12" t="s">
        <v>7</v>
      </c>
      <c r="I5" s="13">
        <v>1E-3</v>
      </c>
      <c r="J5" s="14">
        <f>(F36+F37)*I5</f>
        <v>8.2149999999999999</v>
      </c>
    </row>
    <row r="6" spans="2:29" x14ac:dyDescent="0.25">
      <c r="B6" s="7">
        <v>45629</v>
      </c>
      <c r="C6" s="8">
        <v>38</v>
      </c>
      <c r="D6" s="9"/>
      <c r="E6" s="10">
        <v>13.25</v>
      </c>
      <c r="F6" s="33">
        <f t="shared" si="0"/>
        <v>503.5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40.5</v>
      </c>
      <c r="D7" s="9"/>
      <c r="E7" s="10">
        <v>13.25</v>
      </c>
      <c r="F7" s="33">
        <f t="shared" si="0"/>
        <v>536.625</v>
      </c>
      <c r="G7" s="11"/>
      <c r="H7" s="12" t="s">
        <v>9</v>
      </c>
      <c r="I7" s="13"/>
      <c r="J7" s="14">
        <f>'KASIM 2024'!J39*-1</f>
        <v>3.2500000015716068E-3</v>
      </c>
    </row>
    <row r="8" spans="2:29" x14ac:dyDescent="0.25">
      <c r="B8" s="7">
        <v>45631</v>
      </c>
      <c r="C8" s="8">
        <v>39.5</v>
      </c>
      <c r="D8" s="9"/>
      <c r="E8" s="10">
        <v>13.25</v>
      </c>
      <c r="F8" s="33">
        <f t="shared" si="0"/>
        <v>523.375</v>
      </c>
      <c r="G8" s="15">
        <v>45677</v>
      </c>
      <c r="H8" s="16" t="s">
        <v>36</v>
      </c>
      <c r="I8" s="17"/>
      <c r="J8" s="18">
        <v>8124.63</v>
      </c>
    </row>
    <row r="9" spans="2:29" x14ac:dyDescent="0.25">
      <c r="B9" s="7">
        <v>45632</v>
      </c>
      <c r="C9" s="8">
        <v>40.5</v>
      </c>
      <c r="D9" s="9"/>
      <c r="E9" s="10">
        <v>13.25</v>
      </c>
      <c r="F9" s="33">
        <f t="shared" si="0"/>
        <v>536.625</v>
      </c>
      <c r="G9" s="15"/>
      <c r="H9" s="16"/>
      <c r="I9" s="17"/>
      <c r="J9" s="18"/>
    </row>
    <row r="10" spans="2:29" x14ac:dyDescent="0.25">
      <c r="B10" s="7">
        <v>45633</v>
      </c>
      <c r="C10" s="8">
        <v>39</v>
      </c>
      <c r="D10" s="9"/>
      <c r="E10" s="10">
        <v>13.25</v>
      </c>
      <c r="F10" s="33">
        <f t="shared" si="0"/>
        <v>516.75</v>
      </c>
      <c r="G10" s="15"/>
      <c r="H10" s="16"/>
      <c r="I10" s="17"/>
      <c r="J10" s="18"/>
    </row>
    <row r="11" spans="2:29" x14ac:dyDescent="0.25">
      <c r="B11" s="7">
        <v>45634</v>
      </c>
      <c r="C11" s="8">
        <v>39</v>
      </c>
      <c r="D11" s="9"/>
      <c r="E11" s="10">
        <v>13.25</v>
      </c>
      <c r="F11" s="33">
        <f t="shared" si="0"/>
        <v>516.75</v>
      </c>
      <c r="G11" s="19"/>
      <c r="H11" s="16"/>
      <c r="I11" s="17"/>
      <c r="J11" s="18"/>
    </row>
    <row r="12" spans="2:29" x14ac:dyDescent="0.25">
      <c r="B12" s="7">
        <v>45635</v>
      </c>
      <c r="C12" s="8">
        <v>36</v>
      </c>
      <c r="D12" s="9"/>
      <c r="E12" s="10">
        <v>13.25</v>
      </c>
      <c r="F12" s="33">
        <f t="shared" si="0"/>
        <v>477</v>
      </c>
      <c r="G12" s="19"/>
      <c r="H12" s="16"/>
      <c r="I12" s="17"/>
      <c r="J12" s="18"/>
    </row>
    <row r="13" spans="2:29" x14ac:dyDescent="0.25">
      <c r="B13" s="7">
        <v>45636</v>
      </c>
      <c r="C13" s="8">
        <v>24</v>
      </c>
      <c r="D13" s="9"/>
      <c r="E13" s="10">
        <v>13.25</v>
      </c>
      <c r="F13" s="33">
        <f t="shared" si="0"/>
        <v>318</v>
      </c>
      <c r="G13" s="19"/>
      <c r="H13" s="16"/>
      <c r="I13" s="17"/>
      <c r="J13" s="18"/>
    </row>
    <row r="14" spans="2:29" x14ac:dyDescent="0.25">
      <c r="B14" s="7">
        <v>45637</v>
      </c>
      <c r="C14" s="8">
        <v>55</v>
      </c>
      <c r="D14" s="9"/>
      <c r="E14" s="10">
        <v>13.25</v>
      </c>
      <c r="F14" s="33">
        <f t="shared" si="0"/>
        <v>728.75</v>
      </c>
      <c r="G14" s="19"/>
      <c r="H14" s="16"/>
      <c r="I14" s="17"/>
      <c r="J14" s="18"/>
    </row>
    <row r="15" spans="2:29" x14ac:dyDescent="0.25">
      <c r="B15" s="7">
        <v>45638</v>
      </c>
      <c r="C15" s="8">
        <v>30</v>
      </c>
      <c r="D15" s="9"/>
      <c r="E15" s="10">
        <v>13.25</v>
      </c>
      <c r="F15" s="33">
        <f t="shared" si="0"/>
        <v>397.5</v>
      </c>
      <c r="G15" s="19"/>
      <c r="H15" s="16"/>
      <c r="I15" s="17"/>
      <c r="J15" s="18"/>
    </row>
    <row r="16" spans="2:29" x14ac:dyDescent="0.25">
      <c r="B16" s="7">
        <v>45639</v>
      </c>
      <c r="C16" s="8">
        <v>33</v>
      </c>
      <c r="D16" s="9"/>
      <c r="E16" s="10">
        <v>13.25</v>
      </c>
      <c r="F16" s="33">
        <f t="shared" si="0"/>
        <v>437.25</v>
      </c>
      <c r="G16" s="19"/>
      <c r="H16" s="16"/>
      <c r="I16" s="17"/>
      <c r="J16" s="18"/>
    </row>
    <row r="17" spans="2:14" x14ac:dyDescent="0.25">
      <c r="B17" s="7">
        <v>45640</v>
      </c>
      <c r="C17" s="8">
        <v>32.5</v>
      </c>
      <c r="D17" s="9"/>
      <c r="E17" s="10">
        <v>13.25</v>
      </c>
      <c r="F17" s="33">
        <f t="shared" si="0"/>
        <v>430.625</v>
      </c>
      <c r="G17" s="19"/>
      <c r="H17" s="16"/>
      <c r="I17" s="17"/>
      <c r="J17" s="18"/>
    </row>
    <row r="18" spans="2:14" x14ac:dyDescent="0.25">
      <c r="B18" s="7">
        <v>45641</v>
      </c>
      <c r="C18" s="8">
        <v>32</v>
      </c>
      <c r="D18" s="9"/>
      <c r="E18" s="10">
        <v>13.25</v>
      </c>
      <c r="F18" s="33">
        <f t="shared" si="0"/>
        <v>424</v>
      </c>
      <c r="G18" s="19"/>
      <c r="H18" s="16"/>
      <c r="I18" s="17"/>
      <c r="J18" s="18"/>
    </row>
    <row r="19" spans="2:14" x14ac:dyDescent="0.25">
      <c r="B19" s="7">
        <v>45642</v>
      </c>
      <c r="C19" s="8">
        <v>20.5</v>
      </c>
      <c r="D19" s="9"/>
      <c r="E19" s="10">
        <v>13.25</v>
      </c>
      <c r="F19" s="33">
        <f t="shared" si="0"/>
        <v>271.625</v>
      </c>
      <c r="G19" s="19"/>
      <c r="H19" s="16"/>
      <c r="I19" s="17"/>
      <c r="J19" s="18"/>
    </row>
    <row r="20" spans="2:14" x14ac:dyDescent="0.25">
      <c r="B20" s="7">
        <v>45643</v>
      </c>
      <c r="C20" s="8">
        <v>30.5</v>
      </c>
      <c r="D20" s="9"/>
      <c r="E20" s="10">
        <v>13.25</v>
      </c>
      <c r="F20" s="33">
        <f t="shared" si="0"/>
        <v>404.125</v>
      </c>
      <c r="G20" s="19"/>
      <c r="H20" s="16"/>
      <c r="I20" s="17"/>
      <c r="J20" s="18"/>
    </row>
    <row r="21" spans="2:14" x14ac:dyDescent="0.25">
      <c r="B21" s="7">
        <v>45644</v>
      </c>
      <c r="C21" s="8">
        <v>15</v>
      </c>
      <c r="D21" s="9"/>
      <c r="E21" s="10">
        <v>13.25</v>
      </c>
      <c r="F21" s="33">
        <f t="shared" si="0"/>
        <v>198.75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>
        <v>13.25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>
        <v>13.25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>
        <v>13.25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>
        <v>13.25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>
        <v>13.25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>
        <v>13.25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>
        <v>13.25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>
        <v>13.25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>
        <v>13.25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>
        <v>13.25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>
        <v>13.25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620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8214.9982500000024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8215</v>
      </c>
      <c r="L36" s="31">
        <f>J36-J4-J5-J6</f>
        <v>8124.6350000000002</v>
      </c>
      <c r="M36" s="31"/>
      <c r="N36" s="31">
        <f>L36-M36</f>
        <v>8124.6350000000002</v>
      </c>
    </row>
    <row r="37" spans="2:14" x14ac:dyDescent="0.25">
      <c r="B37" s="26" t="s">
        <v>14</v>
      </c>
      <c r="C37" s="30">
        <f>C35</f>
        <v>620</v>
      </c>
      <c r="D37" s="9">
        <f>D35/1.03</f>
        <v>0</v>
      </c>
      <c r="E37" s="10"/>
      <c r="F37" s="33">
        <f>SUM(F4:F36)</f>
        <v>8215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53"/>
      <c r="M44" s="54"/>
    </row>
    <row r="45" spans="2:14" x14ac:dyDescent="0.25">
      <c r="L45" s="53"/>
      <c r="M45" s="54"/>
    </row>
    <row r="46" spans="2:14" x14ac:dyDescent="0.25">
      <c r="L46" s="53"/>
      <c r="M46" s="54"/>
    </row>
    <row r="47" spans="2:14" x14ac:dyDescent="0.25">
      <c r="L47" s="53"/>
      <c r="M47" s="54"/>
    </row>
    <row r="48" spans="2:14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-1.7499999976280378E-3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52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abSelected="1"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-1.7499999976280378E-3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AC2" sqref="AC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-1.7499999976280378E-3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-1.7499999976280378E-3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-1.7499999976280378E-3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-1.7499999976280378E-3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-1.7499999976280378E-3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-1.7499999976280378E-3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-1.7499999976280378E-3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-1.7499999976280378E-3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-1.7499999976280378E-3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-1.7499999976280378E-3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-1.7499999976280378E-3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1.7499999976280378E-3</v>
      </c>
      <c r="M39" s="17"/>
      <c r="N39" s="40">
        <f>J39+N34</f>
        <v>1.7499999976280378E-3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1.7499999976280378E-3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2025-05-16T06:36:12Z</dcterms:modified>
</cp:coreProperties>
</file>